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4240" windowHeight="11550" tabRatio="872"/>
  </bookViews>
  <sheets>
    <sheet name="Ծավալաթերթ" sheetId="65" r:id="rId1"/>
  </sheets>
  <definedNames>
    <definedName name="_xlnm.Print_Titles" localSheetId="0">Ծավալաթերթ!$8:$8</definedName>
  </definedNames>
  <calcPr calcId="124519"/>
  <fileRecoveryPr autoRecover="0"/>
</workbook>
</file>

<file path=xl/calcChain.xml><?xml version="1.0" encoding="utf-8"?>
<calcChain xmlns="http://schemas.openxmlformats.org/spreadsheetml/2006/main">
  <c r="F49" i="65"/>
  <c r="F48"/>
  <c r="F47"/>
  <c r="F46"/>
  <c r="F45"/>
  <c r="F44"/>
  <c r="F43"/>
  <c r="F42"/>
  <c r="F41"/>
  <c r="D40"/>
  <c r="F40" s="1"/>
  <c r="D39"/>
  <c r="F39" s="1"/>
  <c r="F38"/>
  <c r="F36"/>
  <c r="F35"/>
  <c r="F34"/>
  <c r="F33"/>
  <c r="F32"/>
  <c r="F31"/>
  <c r="D30"/>
  <c r="F30" s="1"/>
  <c r="D29"/>
  <c r="F29" s="1"/>
  <c r="D28"/>
  <c r="F28" s="1"/>
  <c r="F27"/>
  <c r="F25"/>
  <c r="F24"/>
  <c r="D23"/>
  <c r="F23" s="1"/>
  <c r="F22"/>
  <c r="D21"/>
  <c r="F21" s="1"/>
  <c r="F20"/>
  <c r="F11" l="1"/>
  <c r="F12"/>
  <c r="F13"/>
  <c r="F14"/>
  <c r="F15"/>
  <c r="F16"/>
  <c r="F17"/>
  <c r="F18"/>
  <c r="F10"/>
  <c r="F50" l="1"/>
  <c r="F51"/>
</calcChain>
</file>

<file path=xl/sharedStrings.xml><?xml version="1.0" encoding="utf-8"?>
<sst xmlns="http://schemas.openxmlformats.org/spreadsheetml/2006/main" count="101" uniqueCount="68">
  <si>
    <t xml:space="preserve">                             </t>
  </si>
  <si>
    <t>Ù3</t>
  </si>
  <si>
    <t>ÀÝ¹³Ù»ÝÁ</t>
  </si>
  <si>
    <t>100Ù2</t>
  </si>
  <si>
    <t>ïÝ</t>
  </si>
  <si>
    <t>N/N</t>
  </si>
  <si>
    <t xml:space="preserve">²ßË³ï³ÝùÇ   ³Ýí³ÝáõÙÁ </t>
  </si>
  <si>
    <t>ù³Ý³ÏÁ</t>
  </si>
  <si>
    <t>²ñÅ»ùÁ Ñ³½. ¹ñ³Ùáí</t>
  </si>
  <si>
    <t>ØÇ³íáñÇ ³ñÅ»ùÁ</t>
  </si>
  <si>
    <t>ÁÝ¹³Ù»ÝÁ</t>
  </si>
  <si>
    <t>1</t>
  </si>
  <si>
    <t>2</t>
  </si>
  <si>
    <t>3</t>
  </si>
  <si>
    <t>4</t>
  </si>
  <si>
    <t>5</t>
  </si>
  <si>
    <t>6</t>
  </si>
  <si>
    <t>â³÷Ù³Ý  ÙÇ³íáñÁ</t>
  </si>
  <si>
    <t>Ì³ÍÏÇ Çñ³Ï³Ý³óáõÙ Ù³Ýñ³Ñ³ïÇÏ ³/µµ»ïáÝÇó   Ñ-5ëÙ &lt;&lt;Բ&gt;&gt; տիպ</t>
  </si>
  <si>
    <t>ÐáÕ³ÛÇÝ ³ßË³ï³ÝùÝ»ñ</t>
  </si>
  <si>
    <t>²ëý³Éï³å³ïÙ³Ý ³ßË³ï³ÝùÝ»ñ</t>
  </si>
  <si>
    <t>տ</t>
  </si>
  <si>
    <t>1000Ù3</t>
  </si>
  <si>
    <t>Ավազակոպճային հիմքի իրականացում 10 սմ</t>
  </si>
  <si>
    <t xml:space="preserve">Խճային շերտ h=12սմ                                                     </t>
  </si>
  <si>
    <t>գ) բիտումի լցաբաշխում (4.12տ 1000մ2)</t>
  </si>
  <si>
    <t>10e IVÏ.   ·ñáõÝïÇ  Ùß³ÏáõÙ ¨ µ³ñÓáõÙ  ¿Ïë.1.0Ù3 ß.ï. ³/Ç</t>
  </si>
  <si>
    <t>. գրունտի  հարթեցում /հանույթում/</t>
  </si>
  <si>
    <t>´Ý³ÑáÕÇ  µ³ñÓáõÙ Ó»éùáí ³/Ç</t>
  </si>
  <si>
    <r>
      <t>10</t>
    </r>
    <r>
      <rPr>
        <vertAlign val="superscript"/>
        <sz val="10"/>
        <rFont val="Times Armenian"/>
        <family val="1"/>
      </rPr>
      <t>e</t>
    </r>
    <r>
      <rPr>
        <sz val="10"/>
        <rFont val="Times Armenian"/>
        <family val="1"/>
      </rPr>
      <t xml:space="preserve"> IVÏ.   ·ñáõÝïÇ  Ùß³ÏáõÙ Ó»éùáí</t>
    </r>
  </si>
  <si>
    <r>
      <t>Ù</t>
    </r>
    <r>
      <rPr>
        <vertAlign val="superscript"/>
        <sz val="10"/>
        <rFont val="Baltica Cyrillic"/>
        <family val="2"/>
      </rPr>
      <t>3</t>
    </r>
  </si>
  <si>
    <t xml:space="preserve">²í³½³Ïáå×³ÛÇÝ ÑÇÙùÇ Çñ³Ï³Ý³óáõÙ  </t>
  </si>
  <si>
    <t>·.Ù.</t>
  </si>
  <si>
    <r>
      <t>100Ù</t>
    </r>
    <r>
      <rPr>
        <vertAlign val="superscript"/>
        <sz val="10"/>
        <rFont val="Baltica Cyrillic"/>
        <family val="2"/>
      </rPr>
      <t>2</t>
    </r>
  </si>
  <si>
    <t>ï</t>
  </si>
  <si>
    <t>´Ý³ÑáÕ»ñÇ Ñ»ï³¹³ñÓ ÉÇóù Ó»éùáí</t>
  </si>
  <si>
    <r>
      <t>100Ù</t>
    </r>
    <r>
      <rPr>
        <vertAlign val="superscript"/>
        <sz val="10"/>
        <rFont val="Baltica Cyrillic"/>
        <family val="2"/>
      </rPr>
      <t>3</t>
    </r>
  </si>
  <si>
    <r>
      <t>1000Ù</t>
    </r>
    <r>
      <rPr>
        <vertAlign val="superscript"/>
        <sz val="8"/>
        <rFont val="Arial LatArm"/>
        <family val="2"/>
      </rPr>
      <t>3</t>
    </r>
  </si>
  <si>
    <t>²ßË³ï³Ýù Éó³ÏáõÛïáõÙ IVÏ</t>
  </si>
  <si>
    <r>
      <t>1000Ù</t>
    </r>
    <r>
      <rPr>
        <vertAlign val="superscript"/>
        <sz val="10"/>
        <rFont val="Baltica Cyrillic"/>
        <family val="2"/>
      </rPr>
      <t>3</t>
    </r>
  </si>
  <si>
    <r>
      <t>Ù</t>
    </r>
    <r>
      <rPr>
        <vertAlign val="superscript"/>
        <sz val="10"/>
        <rFont val="Times Armenian"/>
        <family val="1"/>
      </rPr>
      <t>3</t>
    </r>
  </si>
  <si>
    <t xml:space="preserve">Ø³ÛÃ»ñÇ  Çñ³Ï³Ý³óáõÙ </t>
  </si>
  <si>
    <t xml:space="preserve">Բ³½³Éï» »½ñ³ù³ñ»ñի (15x30)ëÙ </t>
  </si>
  <si>
    <t>100·.Ù</t>
  </si>
  <si>
    <t>²í³½³Ïáå×³ÛÇÝ ÑÇÙùÇ Çñ³Ï³Ý³óáõÙ</t>
  </si>
  <si>
    <t>²í³½³ÛÇÝ ÑÇÙùÇ Çñ³Ï³Ý³óáõÙ</t>
  </si>
  <si>
    <t>ØÇ³ÓáõÛÉ µ»ïáÝÛ³ »½ñ³ß³ñ (10x20)սմ</t>
  </si>
  <si>
    <t>Բնահողի տեղափոխում լցակույտ 5կմ հեռ.վրա</t>
  </si>
  <si>
    <t>Վաքին և ջրընդունիչի միացման միաձույլ բետոն</t>
  </si>
  <si>
    <t xml:space="preserve">Բ³½³Éï»  ë³ÉÇÏÝ»ñÇ ï»Õ³¹ñáõÙ, 30*300*300մմ </t>
  </si>
  <si>
    <t>Մետաղական D=325մմ խողովակի տեղադրում</t>
  </si>
  <si>
    <t xml:space="preserve">D=0.325Ù ËáÕáí³ÏÇ ÑÇ¹ñáÙ»Ïáõë³óáõÙ </t>
  </si>
  <si>
    <t>ØÇ³ÓáõÛÉ ե/µ»ïáÝ» çñÁÝ¹áõÝÇã</t>
  </si>
  <si>
    <t xml:space="preserve">³Ùñ³Ý ö12 A500C (Áëï Ý³Ë³·ÍÇ) </t>
  </si>
  <si>
    <t xml:space="preserve">³Ùñ³Ý ö8 A240C(Áëï Ý³Ë³·ÍÇ) </t>
  </si>
  <si>
    <t>æñÁÝ¹áõÝÇãÇ մ»ï. ó³ÝóÇ  ï»Õ³¹ñáõÙ</t>
  </si>
  <si>
    <t xml:space="preserve">Ջրընդունիչների   ÑÇ¹ñáÙ»Ïáõë³óáõÙ </t>
  </si>
  <si>
    <r>
      <t>100Ù</t>
    </r>
    <r>
      <rPr>
        <vertAlign val="superscript"/>
        <sz val="10"/>
        <rFont val="Times Armenian"/>
        <family val="1"/>
      </rPr>
      <t>2</t>
    </r>
  </si>
  <si>
    <t xml:space="preserve">Միաձույլ ե/բ ջրընդունիչներ մետ. ցանցով </t>
  </si>
  <si>
    <t xml:space="preserve"> ՀՀ Գեղարքունիքի մարզի Ակունք համայնքի Բարեկամության փողոցի մի հատվածի բարեկարգում և ասֆալտապատում</t>
  </si>
  <si>
    <t>¶ñáõÝïÇ ï»Õ³÷áËáõÙ Éցակույտ 5ÏÙ Ñ»é.  Íñ³</t>
  </si>
  <si>
    <r>
      <t>10</t>
    </r>
    <r>
      <rPr>
        <vertAlign val="superscript"/>
        <sz val="10"/>
        <rFont val="Times Armenian"/>
        <family val="1"/>
      </rPr>
      <t>e</t>
    </r>
    <r>
      <rPr>
        <sz val="10"/>
        <rFont val="Times Armenian"/>
        <family val="1"/>
      </rPr>
      <t xml:space="preserve"> IVÏ.   ·ñáõÝïÇ  Ùß³ÏáõÙ Ó»éùáí կողքի վրա կուտակելով</t>
    </r>
  </si>
  <si>
    <t>Ø»ï³Õ³Ï³Ý ËáÕáí³ÏÇ ï»Õ³¹ñáõÙ նաղկինում օգտագործված D=0.325(5)Ù</t>
  </si>
  <si>
    <t>10e IVÏ  µÝ³ÑáÕÇ Ùß³ÏáõÙ ¨ µ³ñÓáõÙ  ¿ùë. 0,65Ù3 ß. ï. ³/Ç ( ջրընդունիչի  Ëñ³ÙáõÕáõ ÷áñում )</t>
  </si>
  <si>
    <t>¶ñáõÝïÇ ï»Õ³÷áËáõÙ Éó³ÏáõÛï  5ÏÙ Ñ»é.  Íñ³</t>
  </si>
  <si>
    <t>10e IVÏ. ·ñáõÝïÇ  Ùß³ÏáõÙ  ¿Ïë.0,65Ù3 ß.ï. ÏáÕùÇ íñ³ Ïáõï³Ï»Éáí</t>
  </si>
  <si>
    <t>ԱԱՀ 20%</t>
  </si>
  <si>
    <t>Ծավալաթերթ - նախահաշիվ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</si>
</sst>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.00_р_._-;\-* #,##0.00_р_._-;_-* &quot;-&quot;??_р_._-;_-@_-"/>
  </numFmts>
  <fonts count="51">
    <font>
      <sz val="10"/>
      <name val="Arial Armenian"/>
      <charset val="204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name val="Arial Armenian"/>
      <family val="2"/>
    </font>
    <font>
      <sz val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b/>
      <sz val="12"/>
      <name val="Arial LatArm"/>
      <family val="2"/>
    </font>
    <font>
      <sz val="8"/>
      <color indexed="9"/>
      <name val="Arial LatArm"/>
      <family val="2"/>
    </font>
    <font>
      <b/>
      <sz val="9"/>
      <name val="Arial LatArm"/>
      <family val="2"/>
    </font>
    <font>
      <sz val="10"/>
      <name val="Arial"/>
      <family val="2"/>
      <charset val="204"/>
    </font>
    <font>
      <sz val="10"/>
      <name val="Arial Cyr"/>
      <family val="2"/>
    </font>
    <font>
      <b/>
      <u/>
      <sz val="8"/>
      <name val="Arial LatArm"/>
      <family val="2"/>
    </font>
    <font>
      <vertAlign val="superscript"/>
      <sz val="8"/>
      <name val="Arial LatArm"/>
      <family val="2"/>
    </font>
    <font>
      <sz val="10"/>
      <name val="Baltica Cyrillic"/>
      <family val="2"/>
    </font>
    <font>
      <b/>
      <sz val="12"/>
      <name val="Times Armenian"/>
      <family val="1"/>
    </font>
    <font>
      <sz val="10"/>
      <name val="Times Armenian"/>
      <family val="1"/>
    </font>
    <font>
      <b/>
      <sz val="12"/>
      <name val="Baltica Cyrillic"/>
      <family val="2"/>
    </font>
    <font>
      <vertAlign val="superscript"/>
      <sz val="10"/>
      <name val="Times Armenian"/>
      <family val="1"/>
    </font>
    <font>
      <vertAlign val="superscript"/>
      <sz val="10"/>
      <name val="Baltica Cyrillic"/>
      <family val="2"/>
    </font>
    <font>
      <sz val="10"/>
      <name val="Arial Cyr"/>
      <family val="2"/>
      <charset val="204"/>
    </font>
    <font>
      <b/>
      <sz val="12"/>
      <name val="Arial Armenian"/>
      <family val="2"/>
    </font>
    <font>
      <b/>
      <i/>
      <u/>
      <sz val="11"/>
      <name val="Times Armenian"/>
      <family val="1"/>
    </font>
    <font>
      <sz val="10"/>
      <name val="Baltica Cyrill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</font>
    <font>
      <sz val="9"/>
      <name val="Arial Armenian"/>
      <family val="2"/>
    </font>
    <font>
      <sz val="12"/>
      <name val="Russian Text Book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0"/>
      <name val="Times Armenian"/>
      <family val="1"/>
    </font>
    <font>
      <sz val="10"/>
      <color theme="1" tint="0.14999847407452621"/>
      <name val="Baltica Cyrillic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05">
    <xf numFmtId="0" fontId="0" fillId="0" borderId="0"/>
    <xf numFmtId="0" fontId="8" fillId="0" borderId="0"/>
    <xf numFmtId="0" fontId="9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3" fillId="0" borderId="0"/>
    <xf numFmtId="0" fontId="23" fillId="0" borderId="0"/>
    <xf numFmtId="0" fontId="14" fillId="0" borderId="0"/>
    <xf numFmtId="0" fontId="17" fillId="0" borderId="0"/>
    <xf numFmtId="0" fontId="14" fillId="0" borderId="0"/>
    <xf numFmtId="0" fontId="26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29" fillId="4" borderId="0" applyNumberFormat="0" applyBorder="0" applyAlignment="0" applyProtection="0"/>
    <xf numFmtId="0" fontId="30" fillId="21" borderId="13" applyNumberFormat="0" applyAlignment="0" applyProtection="0"/>
    <xf numFmtId="0" fontId="31" fillId="22" borderId="14" applyNumberFormat="0" applyAlignment="0" applyProtection="0"/>
    <xf numFmtId="164" fontId="26" fillId="0" borderId="0" applyFont="0" applyFill="0" applyBorder="0" applyAlignment="0" applyProtection="0"/>
    <xf numFmtId="164" fontId="17" fillId="0" borderId="0" applyFont="0" applyFill="0" applyBorder="0" applyAlignment="0" applyProtection="0"/>
    <xf numFmtId="2" fontId="45" fillId="0" borderId="1" applyFill="0" applyBorder="0" applyAlignment="0">
      <alignment horizontal="right" vertical="center"/>
    </xf>
    <xf numFmtId="0" fontId="32" fillId="0" borderId="0" applyNumberFormat="0" applyFill="0" applyBorder="0" applyAlignment="0" applyProtection="0"/>
    <xf numFmtId="0" fontId="33" fillId="5" borderId="0" applyNumberFormat="0" applyBorder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13" applyNumberFormat="0" applyAlignment="0" applyProtection="0"/>
    <xf numFmtId="0" fontId="38" fillId="0" borderId="18" applyNumberFormat="0" applyFill="0" applyAlignment="0" applyProtection="0"/>
    <xf numFmtId="0" fontId="39" fillId="23" borderId="0" applyNumberFormat="0" applyBorder="0" applyAlignment="0" applyProtection="0"/>
    <xf numFmtId="0" fontId="45" fillId="0" borderId="0"/>
    <xf numFmtId="0" fontId="14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5" fillId="0" borderId="0"/>
    <xf numFmtId="0" fontId="17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23" fillId="0" borderId="0"/>
    <xf numFmtId="0" fontId="46" fillId="0" borderId="0"/>
    <xf numFmtId="0" fontId="13" fillId="24" borderId="19" applyNumberFormat="0" applyFont="0" applyAlignment="0" applyProtection="0"/>
    <xf numFmtId="0" fontId="40" fillId="21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4" fillId="0" borderId="0"/>
    <xf numFmtId="0" fontId="13" fillId="0" borderId="0"/>
    <xf numFmtId="0" fontId="17" fillId="0" borderId="0"/>
    <xf numFmtId="0" fontId="45" fillId="0" borderId="0"/>
    <xf numFmtId="0" fontId="14" fillId="0" borderId="0"/>
    <xf numFmtId="0" fontId="14" fillId="0" borderId="0"/>
    <xf numFmtId="0" fontId="1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14" fillId="0" borderId="0"/>
    <xf numFmtId="0" fontId="17" fillId="0" borderId="0"/>
    <xf numFmtId="0" fontId="45" fillId="0" borderId="0"/>
    <xf numFmtId="0" fontId="14" fillId="0" borderId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4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117">
    <xf numFmtId="0" fontId="0" fillId="0" borderId="0" xfId="0"/>
    <xf numFmtId="2" fontId="6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2" fontId="12" fillId="0" borderId="0" xfId="0" applyNumberFormat="1" applyFont="1" applyFill="1" applyAlignment="1">
      <alignment vertical="center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15" fillId="0" borderId="1" xfId="4" applyFont="1" applyFill="1" applyBorder="1" applyAlignment="1">
      <alignment horizontal="left" vertical="center" wrapText="1"/>
    </xf>
    <xf numFmtId="49" fontId="15" fillId="0" borderId="7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/>
    </xf>
    <xf numFmtId="0" fontId="6" fillId="0" borderId="1" xfId="2" applyFont="1" applyFill="1" applyBorder="1" applyAlignment="1">
      <alignment horizontal="left" vertical="center" wrapText="1"/>
    </xf>
    <xf numFmtId="0" fontId="17" fillId="0" borderId="3" xfId="0" applyFont="1" applyBorder="1" applyAlignment="1">
      <alignment horizontal="center"/>
    </xf>
    <xf numFmtId="2" fontId="17" fillId="0" borderId="3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2" fontId="17" fillId="0" borderId="4" xfId="0" applyNumberFormat="1" applyFont="1" applyBorder="1" applyAlignment="1">
      <alignment horizontal="center"/>
    </xf>
    <xf numFmtId="2" fontId="19" fillId="0" borderId="2" xfId="8" applyNumberFormat="1" applyFont="1" applyBorder="1"/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/>
    </xf>
    <xf numFmtId="2" fontId="17" fillId="2" borderId="2" xfId="0" applyNumberFormat="1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2" fontId="17" fillId="2" borderId="0" xfId="0" applyNumberFormat="1" applyFont="1" applyFill="1" applyBorder="1" applyAlignment="1">
      <alignment horizontal="center"/>
    </xf>
    <xf numFmtId="0" fontId="19" fillId="2" borderId="3" xfId="0" applyFont="1" applyFill="1" applyBorder="1"/>
    <xf numFmtId="2" fontId="19" fillId="2" borderId="8" xfId="0" applyNumberFormat="1" applyFont="1" applyFill="1" applyBorder="1" applyAlignment="1">
      <alignment horizontal="center"/>
    </xf>
    <xf numFmtId="0" fontId="19" fillId="2" borderId="12" xfId="0" applyFont="1" applyFill="1" applyBorder="1" applyAlignment="1">
      <alignment horizontal="center"/>
    </xf>
    <xf numFmtId="0" fontId="19" fillId="2" borderId="1" xfId="13" applyFont="1" applyFill="1" applyBorder="1" applyAlignment="1">
      <alignment horizontal="center"/>
    </xf>
    <xf numFmtId="2" fontId="19" fillId="2" borderId="3" xfId="3" applyNumberFormat="1" applyFont="1" applyFill="1" applyBorder="1" applyAlignment="1">
      <alignment horizontal="center"/>
    </xf>
    <xf numFmtId="2" fontId="19" fillId="2" borderId="2" xfId="3" applyNumberFormat="1" applyFont="1" applyFill="1" applyBorder="1" applyAlignment="1">
      <alignment horizontal="center"/>
    </xf>
    <xf numFmtId="2" fontId="17" fillId="2" borderId="11" xfId="8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9" fillId="2" borderId="1" xfId="14" applyFont="1" applyFill="1" applyBorder="1" applyAlignment="1">
      <alignment horizontal="center"/>
    </xf>
    <xf numFmtId="2" fontId="19" fillId="2" borderId="1" xfId="14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vertical="center"/>
    </xf>
    <xf numFmtId="2" fontId="19" fillId="2" borderId="22" xfId="8" applyNumberFormat="1" applyFont="1" applyFill="1" applyBorder="1" applyAlignment="1">
      <alignment horizontal="center"/>
    </xf>
    <xf numFmtId="2" fontId="19" fillId="0" borderId="8" xfId="8" applyNumberFormat="1" applyFont="1" applyBorder="1" applyAlignment="1">
      <alignment horizontal="center"/>
    </xf>
    <xf numFmtId="0" fontId="19" fillId="2" borderId="1" xfId="8" applyFont="1" applyFill="1" applyBorder="1" applyAlignment="1">
      <alignment horizontal="center"/>
    </xf>
    <xf numFmtId="2" fontId="17" fillId="2" borderId="6" xfId="8" applyNumberFormat="1" applyFont="1" applyFill="1" applyBorder="1" applyAlignment="1">
      <alignment horizontal="center"/>
    </xf>
    <xf numFmtId="2" fontId="19" fillId="2" borderId="7" xfId="13" applyNumberFormat="1" applyFont="1" applyFill="1" applyBorder="1" applyAlignment="1">
      <alignment horizontal="center"/>
    </xf>
    <xf numFmtId="0" fontId="19" fillId="2" borderId="1" xfId="13" applyFont="1" applyFill="1" applyBorder="1" applyAlignment="1">
      <alignment horizontal="left"/>
    </xf>
    <xf numFmtId="2" fontId="19" fillId="2" borderId="1" xfId="13" applyNumberFormat="1" applyFont="1" applyFill="1" applyBorder="1" applyAlignment="1">
      <alignment horizontal="center"/>
    </xf>
    <xf numFmtId="2" fontId="19" fillId="2" borderId="6" xfId="13" applyNumberFormat="1" applyFont="1" applyFill="1" applyBorder="1" applyAlignment="1">
      <alignment horizontal="center"/>
    </xf>
    <xf numFmtId="2" fontId="19" fillId="2" borderId="6" xfId="8" applyNumberFormat="1" applyFont="1" applyFill="1" applyBorder="1" applyAlignment="1">
      <alignment horizontal="center"/>
    </xf>
    <xf numFmtId="2" fontId="19" fillId="0" borderId="6" xfId="8" applyNumberFormat="1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19" fillId="0" borderId="1" xfId="7" applyFont="1" applyBorder="1"/>
    <xf numFmtId="0" fontId="19" fillId="0" borderId="1" xfId="7" applyFont="1" applyBorder="1" applyAlignment="1">
      <alignment horizontal="center"/>
    </xf>
    <xf numFmtId="2" fontId="17" fillId="0" borderId="6" xfId="7" applyNumberFormat="1" applyFont="1" applyBorder="1" applyAlignment="1">
      <alignment horizontal="center"/>
    </xf>
    <xf numFmtId="2" fontId="17" fillId="0" borderId="1" xfId="7" applyNumberFormat="1" applyFont="1" applyBorder="1" applyAlignment="1">
      <alignment horizontal="center"/>
    </xf>
    <xf numFmtId="0" fontId="19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2" fontId="17" fillId="2" borderId="1" xfId="0" applyNumberFormat="1" applyFont="1" applyFill="1" applyBorder="1" applyAlignment="1">
      <alignment horizontal="center"/>
    </xf>
    <xf numFmtId="0" fontId="17" fillId="0" borderId="1" xfId="7" applyFont="1" applyBorder="1" applyAlignment="1">
      <alignment horizontal="center"/>
    </xf>
    <xf numFmtId="0" fontId="19" fillId="2" borderId="1" xfId="14" applyFont="1" applyFill="1" applyBorder="1" applyAlignment="1">
      <alignment horizontal="left"/>
    </xf>
    <xf numFmtId="0" fontId="19" fillId="2" borderId="1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left"/>
    </xf>
    <xf numFmtId="0" fontId="19" fillId="2" borderId="1" xfId="7" applyFont="1" applyFill="1" applyBorder="1" applyAlignment="1">
      <alignment horizontal="center"/>
    </xf>
    <xf numFmtId="0" fontId="19" fillId="2" borderId="1" xfId="7" applyFont="1" applyFill="1" applyBorder="1"/>
    <xf numFmtId="2" fontId="19" fillId="2" borderId="1" xfId="7" applyNumberFormat="1" applyFont="1" applyFill="1" applyBorder="1" applyAlignment="1">
      <alignment horizontal="center"/>
    </xf>
    <xf numFmtId="0" fontId="19" fillId="2" borderId="1" xfId="14" applyFont="1" applyFill="1" applyBorder="1"/>
    <xf numFmtId="0" fontId="19" fillId="0" borderId="1" xfId="14" applyFont="1" applyBorder="1" applyAlignment="1">
      <alignment horizontal="center"/>
    </xf>
    <xf numFmtId="0" fontId="19" fillId="0" borderId="1" xfId="14" applyFont="1" applyBorder="1"/>
    <xf numFmtId="2" fontId="19" fillId="2" borderId="1" xfId="3" applyNumberFormat="1" applyFont="1" applyFill="1" applyBorder="1" applyAlignment="1">
      <alignment horizontal="center"/>
    </xf>
    <xf numFmtId="2" fontId="17" fillId="0" borderId="7" xfId="0" applyNumberFormat="1" applyFont="1" applyFill="1" applyBorder="1" applyAlignment="1">
      <alignment horizontal="center"/>
    </xf>
    <xf numFmtId="2" fontId="17" fillId="0" borderId="5" xfId="0" applyNumberFormat="1" applyFont="1" applyFill="1" applyBorder="1" applyAlignment="1">
      <alignment horizontal="center"/>
    </xf>
    <xf numFmtId="2" fontId="17" fillId="2" borderId="10" xfId="0" applyNumberFormat="1" applyFont="1" applyFill="1" applyBorder="1" applyAlignment="1">
      <alignment horizontal="center"/>
    </xf>
    <xf numFmtId="2" fontId="17" fillId="2" borderId="7" xfId="0" applyNumberFormat="1" applyFont="1" applyFill="1" applyBorder="1" applyAlignment="1">
      <alignment horizontal="center"/>
    </xf>
    <xf numFmtId="2" fontId="17" fillId="0" borderId="7" xfId="7" applyNumberFormat="1" applyFont="1" applyBorder="1" applyAlignment="1">
      <alignment horizontal="center"/>
    </xf>
    <xf numFmtId="2" fontId="19" fillId="2" borderId="2" xfId="0" applyNumberFormat="1" applyFont="1" applyFill="1" applyBorder="1"/>
    <xf numFmtId="2" fontId="19" fillId="0" borderId="1" xfId="14" applyNumberFormat="1" applyFont="1" applyBorder="1" applyAlignment="1">
      <alignment horizontal="center"/>
    </xf>
    <xf numFmtId="0" fontId="18" fillId="0" borderId="0" xfId="0" applyFont="1" applyBorder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2" fontId="20" fillId="0" borderId="0" xfId="0" applyNumberFormat="1" applyFont="1" applyBorder="1" applyAlignment="1">
      <alignment horizontal="center"/>
    </xf>
    <xf numFmtId="0" fontId="18" fillId="0" borderId="0" xfId="13" applyFont="1" applyBorder="1" applyAlignment="1">
      <alignment horizontal="left" vertical="center"/>
    </xf>
    <xf numFmtId="2" fontId="18" fillId="0" borderId="0" xfId="13" applyNumberFormat="1" applyFont="1" applyBorder="1" applyAlignment="1">
      <alignment horizontal="center"/>
    </xf>
    <xf numFmtId="0" fontId="6" fillId="0" borderId="1" xfId="5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/>
    </xf>
    <xf numFmtId="0" fontId="49" fillId="2" borderId="1" xfId="13" applyFont="1" applyFill="1" applyBorder="1" applyAlignment="1">
      <alignment horizontal="left" vertical="center"/>
    </xf>
    <xf numFmtId="0" fontId="19" fillId="2" borderId="1" xfId="3" applyFont="1" applyFill="1" applyBorder="1" applyAlignment="1">
      <alignment horizontal="center"/>
    </xf>
    <xf numFmtId="0" fontId="19" fillId="2" borderId="1" xfId="3" applyFont="1" applyFill="1" applyBorder="1" applyAlignment="1">
      <alignment horizontal="left"/>
    </xf>
    <xf numFmtId="0" fontId="19" fillId="2" borderId="1" xfId="8" applyFont="1" applyFill="1" applyBorder="1"/>
    <xf numFmtId="0" fontId="19" fillId="2" borderId="1" xfId="8" applyFont="1" applyFill="1" applyBorder="1" applyAlignment="1">
      <alignment horizontal="left"/>
    </xf>
    <xf numFmtId="0" fontId="19" fillId="0" borderId="1" xfId="8" applyFont="1" applyBorder="1"/>
    <xf numFmtId="0" fontId="19" fillId="0" borderId="1" xfId="8" applyFont="1" applyBorder="1" applyAlignment="1">
      <alignment horizontal="center"/>
    </xf>
    <xf numFmtId="0" fontId="25" fillId="0" borderId="1" xfId="0" applyFont="1" applyBorder="1" applyAlignment="1">
      <alignment horizontal="left"/>
    </xf>
    <xf numFmtId="0" fontId="19" fillId="2" borderId="1" xfId="0" applyFont="1" applyFill="1" applyBorder="1"/>
    <xf numFmtId="0" fontId="19" fillId="0" borderId="4" xfId="0" applyFont="1" applyBorder="1" applyAlignment="1">
      <alignment horizontal="left"/>
    </xf>
    <xf numFmtId="0" fontId="25" fillId="2" borderId="1" xfId="0" applyFont="1" applyFill="1" applyBorder="1" applyAlignment="1">
      <alignment horizontal="left" vertical="center"/>
    </xf>
    <xf numFmtId="0" fontId="50" fillId="2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textRotation="90"/>
    </xf>
    <xf numFmtId="2" fontId="10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2" fontId="6" fillId="0" borderId="4" xfId="0" applyNumberFormat="1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textRotation="90" wrapText="1"/>
    </xf>
    <xf numFmtId="2" fontId="6" fillId="0" borderId="3" xfId="0" applyNumberFormat="1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horizontal="center" vertical="center" textRotation="90" wrapText="1"/>
    </xf>
  </cellXfs>
  <cellStyles count="105">
    <cellStyle name="20% - Accent1" xfId="17"/>
    <cellStyle name="20% - Accent2" xfId="18"/>
    <cellStyle name="20% - Accent3" xfId="19"/>
    <cellStyle name="20% - Accent4" xfId="20"/>
    <cellStyle name="20% - Accent5" xfId="21"/>
    <cellStyle name="20% - Accent6" xfId="22"/>
    <cellStyle name="40% - Accent1" xfId="23"/>
    <cellStyle name="40% - Accent2" xfId="24"/>
    <cellStyle name="40% - Accent3" xfId="25"/>
    <cellStyle name="40% - Accent4" xfId="26"/>
    <cellStyle name="40% - Accent5" xfId="27"/>
    <cellStyle name="40% - Accent6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Accent1" xfId="35"/>
    <cellStyle name="Accent2" xfId="36"/>
    <cellStyle name="Accent3" xfId="37"/>
    <cellStyle name="Accent4" xfId="38"/>
    <cellStyle name="Accent5" xfId="39"/>
    <cellStyle name="Accent6" xfId="40"/>
    <cellStyle name="Bad" xfId="41"/>
    <cellStyle name="Calculation" xfId="42"/>
    <cellStyle name="Check Cell" xfId="43"/>
    <cellStyle name="Comma 2" xfId="45"/>
    <cellStyle name="edRascen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" xfId="6"/>
    <cellStyle name="Normal 12" xfId="56"/>
    <cellStyle name="Normal 2" xfId="1"/>
    <cellStyle name="Normal 2 2" xfId="9"/>
    <cellStyle name="Normal 2 2 2" xfId="57"/>
    <cellStyle name="Normal 2 2 2 2" xfId="58"/>
    <cellStyle name="Normal 2 2 3" xfId="59"/>
    <cellStyle name="Normal 2 3" xfId="8"/>
    <cellStyle name="Normal 2 3 2" xfId="60"/>
    <cellStyle name="Normal 2 3 3" xfId="61"/>
    <cellStyle name="Normal 2 4" xfId="62"/>
    <cellStyle name="Normal 2 4 2" xfId="63"/>
    <cellStyle name="Normal 2 4 3" xfId="64"/>
    <cellStyle name="Normal 2 5" xfId="65"/>
    <cellStyle name="Normal 3" xfId="66"/>
    <cellStyle name="Normal 3 2" xfId="67"/>
    <cellStyle name="Normal 3 4" xfId="68"/>
    <cellStyle name="Normal 4" xfId="69"/>
    <cellStyle name="Normal 5" xfId="70"/>
    <cellStyle name="Normal 5 2" xfId="71"/>
    <cellStyle name="Normal 6" xfId="15"/>
    <cellStyle name="Normal 6 2" xfId="72"/>
    <cellStyle name="Normal 7" xfId="73"/>
    <cellStyle name="Normal_Q. Gjumri. Sportqoleg (2013.12)" xfId="13"/>
    <cellStyle name="Normal_Sheet1" xfId="4"/>
    <cellStyle name="Normal_Sheet1_1" xfId="5"/>
    <cellStyle name="Note" xfId="74"/>
    <cellStyle name="Output" xfId="75"/>
    <cellStyle name="Title" xfId="76"/>
    <cellStyle name="Total" xfId="77"/>
    <cellStyle name="Warning Text" xfId="78"/>
    <cellStyle name="Обычный" xfId="0" builtinId="0"/>
    <cellStyle name="Обычный 10" xfId="12"/>
    <cellStyle name="Обычный 11" xfId="79"/>
    <cellStyle name="Обычный 12" xfId="80"/>
    <cellStyle name="Обычный 13" xfId="81"/>
    <cellStyle name="Обычный 14" xfId="16"/>
    <cellStyle name="Обычный 2" xfId="3"/>
    <cellStyle name="Обычный 2 2" xfId="2"/>
    <cellStyle name="Обычный 2 2 2" xfId="7"/>
    <cellStyle name="Обычный 2 2 2 2" xfId="84"/>
    <cellStyle name="Обычный 2 2 3" xfId="85"/>
    <cellStyle name="Обычный 2 2 4" xfId="83"/>
    <cellStyle name="Обычный 2 3" xfId="86"/>
    <cellStyle name="Обычный 2 4" xfId="82"/>
    <cellStyle name="Обычный 3" xfId="87"/>
    <cellStyle name="Обычный 3 2" xfId="10"/>
    <cellStyle name="Обычный 3 3" xfId="88"/>
    <cellStyle name="Обычный 3 4" xfId="89"/>
    <cellStyle name="Обычный 4" xfId="14"/>
    <cellStyle name="Обычный 4 2" xfId="90"/>
    <cellStyle name="Обычный 4 2 2" xfId="11"/>
    <cellStyle name="Обычный 4 2 2 2" xfId="91"/>
    <cellStyle name="Обычный 5" xfId="92"/>
    <cellStyle name="Обычный 5 2" xfId="93"/>
    <cellStyle name="Обычный 6" xfId="94"/>
    <cellStyle name="Обычный 7" xfId="95"/>
    <cellStyle name="Обычный 8" xfId="96"/>
    <cellStyle name="Обычный 9" xfId="97"/>
    <cellStyle name="Процентный 2" xfId="98"/>
    <cellStyle name="Процентный 3" xfId="99"/>
    <cellStyle name="Процентный 4" xfId="100"/>
    <cellStyle name="Стиль 1" xfId="101"/>
    <cellStyle name="Финансовый 2" xfId="102"/>
    <cellStyle name="Финансовый 2 2" xfId="103"/>
    <cellStyle name="Финансовый 3" xfId="104"/>
    <cellStyle name="Финансовый 4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2:F51"/>
  <sheetViews>
    <sheetView showGridLines="0" tabSelected="1" view="pageLayout" zoomScale="80" zoomScaleSheetLayoutView="100" zoomScalePageLayoutView="80" workbookViewId="0">
      <selection activeCell="A3" sqref="A3:F3"/>
    </sheetView>
  </sheetViews>
  <sheetFormatPr defaultRowHeight="10.5"/>
  <cols>
    <col min="1" max="1" width="2.7109375" style="19" customWidth="1"/>
    <col min="2" max="2" width="55.7109375" style="19" customWidth="1"/>
    <col min="3" max="3" width="6.7109375" style="19" customWidth="1"/>
    <col min="4" max="4" width="8.28515625" style="23" customWidth="1"/>
    <col min="5" max="6" width="11.42578125" style="23" customWidth="1"/>
    <col min="7" max="16384" width="9.140625" style="19"/>
  </cols>
  <sheetData>
    <row r="2" spans="1:6" ht="20.25" customHeight="1">
      <c r="A2" s="107" t="s">
        <v>67</v>
      </c>
      <c r="B2" s="107"/>
      <c r="C2" s="107"/>
      <c r="D2" s="107"/>
      <c r="E2" s="107"/>
      <c r="F2" s="107"/>
    </row>
    <row r="3" spans="1:6" ht="39" customHeight="1">
      <c r="A3" s="108" t="s">
        <v>59</v>
      </c>
      <c r="B3" s="109"/>
      <c r="C3" s="109"/>
      <c r="D3" s="109"/>
      <c r="E3" s="109"/>
      <c r="F3" s="109"/>
    </row>
    <row r="4" spans="1:6" s="20" customFormat="1" ht="19.5" customHeight="1">
      <c r="A4" s="1" t="s">
        <v>0</v>
      </c>
      <c r="B4" s="3"/>
      <c r="C4" s="1"/>
      <c r="D4" s="2"/>
      <c r="E4" s="2"/>
      <c r="F4" s="1"/>
    </row>
    <row r="5" spans="1:6" s="21" customFormat="1" ht="23.25" customHeight="1">
      <c r="A5" s="110" t="s">
        <v>5</v>
      </c>
      <c r="B5" s="112" t="s">
        <v>6</v>
      </c>
      <c r="C5" s="114" t="s">
        <v>17</v>
      </c>
      <c r="D5" s="114" t="s">
        <v>7</v>
      </c>
      <c r="E5" s="106" t="s">
        <v>9</v>
      </c>
      <c r="F5" s="39" t="s">
        <v>8</v>
      </c>
    </row>
    <row r="6" spans="1:6" ht="23.25" customHeight="1">
      <c r="A6" s="111"/>
      <c r="B6" s="113"/>
      <c r="C6" s="115"/>
      <c r="D6" s="115"/>
      <c r="E6" s="106"/>
      <c r="F6" s="116" t="s">
        <v>10</v>
      </c>
    </row>
    <row r="7" spans="1:6" ht="45" customHeight="1">
      <c r="A7" s="111"/>
      <c r="B7" s="113"/>
      <c r="C7" s="115"/>
      <c r="D7" s="115"/>
      <c r="E7" s="106"/>
      <c r="F7" s="106"/>
    </row>
    <row r="8" spans="1:6" ht="13.5" customHeight="1">
      <c r="A8" s="5" t="s">
        <v>11</v>
      </c>
      <c r="B8" s="5" t="s">
        <v>12</v>
      </c>
      <c r="C8" s="5" t="s">
        <v>13</v>
      </c>
      <c r="D8" s="5" t="s">
        <v>14</v>
      </c>
      <c r="E8" s="5" t="s">
        <v>15</v>
      </c>
      <c r="F8" s="5" t="s">
        <v>16</v>
      </c>
    </row>
    <row r="9" spans="1:6" s="22" customFormat="1" ht="23.25" customHeight="1">
      <c r="A9" s="6"/>
      <c r="B9" s="9" t="s">
        <v>19</v>
      </c>
      <c r="C9" s="10"/>
      <c r="D9" s="11">
        <v>35</v>
      </c>
      <c r="E9" s="45"/>
      <c r="F9" s="18"/>
    </row>
    <row r="10" spans="1:6" s="22" customFormat="1" ht="32.25" customHeight="1">
      <c r="A10" s="5" t="s">
        <v>11</v>
      </c>
      <c r="B10" s="12" t="s">
        <v>26</v>
      </c>
      <c r="C10" s="4" t="s">
        <v>22</v>
      </c>
      <c r="D10" s="39">
        <v>3.6499999999999998E-2</v>
      </c>
      <c r="E10" s="39">
        <v>709.18684422040587</v>
      </c>
      <c r="F10" s="39">
        <f>E10*D10</f>
        <v>25.885319814044813</v>
      </c>
    </row>
    <row r="11" spans="1:6" s="22" customFormat="1" ht="20.25" customHeight="1">
      <c r="A11" s="5" t="s">
        <v>12</v>
      </c>
      <c r="B11" s="7" t="s">
        <v>47</v>
      </c>
      <c r="C11" s="4" t="s">
        <v>21</v>
      </c>
      <c r="D11" s="39">
        <v>71.069999999999993</v>
      </c>
      <c r="E11" s="39">
        <v>0.52296047290384351</v>
      </c>
      <c r="F11" s="39">
        <f t="shared" ref="F11:F18" si="0">E11*D11</f>
        <v>37.166800809276154</v>
      </c>
    </row>
    <row r="12" spans="1:6" s="22" customFormat="1" ht="22.5" customHeight="1">
      <c r="A12" s="5" t="s">
        <v>13</v>
      </c>
      <c r="B12" s="24" t="s">
        <v>38</v>
      </c>
      <c r="C12" s="25" t="s">
        <v>37</v>
      </c>
      <c r="D12" s="26">
        <v>3.3649999999999999E-2</v>
      </c>
      <c r="E12" s="26">
        <v>53.921496296054322</v>
      </c>
      <c r="F12" s="39">
        <f t="shared" si="0"/>
        <v>1.8144583503622278</v>
      </c>
    </row>
    <row r="13" spans="1:6" s="22" customFormat="1" ht="19.5" customHeight="1">
      <c r="A13" s="5" t="s">
        <v>14</v>
      </c>
      <c r="B13" s="42" t="s">
        <v>27</v>
      </c>
      <c r="C13" s="4" t="s">
        <v>3</v>
      </c>
      <c r="D13" s="39">
        <v>1.35</v>
      </c>
      <c r="E13" s="39">
        <v>19.485968277841092</v>
      </c>
      <c r="F13" s="39">
        <f t="shared" si="0"/>
        <v>26.306057175085478</v>
      </c>
    </row>
    <row r="14" spans="1:6" s="22" customFormat="1" ht="15.75" customHeight="1">
      <c r="A14" s="92"/>
      <c r="B14" s="8" t="s">
        <v>20</v>
      </c>
      <c r="C14" s="91"/>
      <c r="D14" s="39"/>
      <c r="E14" s="39">
        <v>0</v>
      </c>
      <c r="F14" s="39">
        <f t="shared" si="0"/>
        <v>0</v>
      </c>
    </row>
    <row r="15" spans="1:6" s="22" customFormat="1" ht="27" customHeight="1">
      <c r="A15" s="92">
        <v>1</v>
      </c>
      <c r="B15" s="42" t="s">
        <v>23</v>
      </c>
      <c r="C15" s="92" t="s">
        <v>1</v>
      </c>
      <c r="D15" s="40">
        <v>13.5</v>
      </c>
      <c r="E15" s="40">
        <v>4.5426431396403313</v>
      </c>
      <c r="F15" s="39">
        <f t="shared" si="0"/>
        <v>61.325682385144475</v>
      </c>
    </row>
    <row r="16" spans="1:6" s="22" customFormat="1" ht="25.5" customHeight="1">
      <c r="A16" s="5" t="s">
        <v>12</v>
      </c>
      <c r="B16" s="42" t="s">
        <v>24</v>
      </c>
      <c r="C16" s="4" t="s">
        <v>3</v>
      </c>
      <c r="D16" s="41">
        <v>1.35</v>
      </c>
      <c r="E16" s="41">
        <v>155.12240187819665</v>
      </c>
      <c r="F16" s="39">
        <f t="shared" si="0"/>
        <v>209.41524253556551</v>
      </c>
    </row>
    <row r="17" spans="1:6" ht="24.75" customHeight="1">
      <c r="A17" s="5" t="s">
        <v>13</v>
      </c>
      <c r="B17" s="42" t="s">
        <v>25</v>
      </c>
      <c r="C17" s="4" t="s">
        <v>21</v>
      </c>
      <c r="D17" s="40">
        <v>0.55600000000000005</v>
      </c>
      <c r="E17" s="40">
        <v>319.70700834571181</v>
      </c>
      <c r="F17" s="39">
        <f t="shared" si="0"/>
        <v>177.75709664021579</v>
      </c>
    </row>
    <row r="18" spans="1:6" ht="36" customHeight="1">
      <c r="A18" s="5" t="s">
        <v>14</v>
      </c>
      <c r="B18" s="42" t="s">
        <v>18</v>
      </c>
      <c r="C18" s="4" t="s">
        <v>3</v>
      </c>
      <c r="D18" s="40">
        <v>1.35</v>
      </c>
      <c r="E18" s="40">
        <v>468.87987114108086</v>
      </c>
      <c r="F18" s="39">
        <f t="shared" si="0"/>
        <v>632.98782604045914</v>
      </c>
    </row>
    <row r="19" spans="1:6" ht="19.5" customHeight="1">
      <c r="A19" s="35"/>
      <c r="B19" s="94" t="s">
        <v>41</v>
      </c>
      <c r="C19" s="35"/>
      <c r="D19" s="52"/>
      <c r="E19" s="52">
        <v>0</v>
      </c>
      <c r="F19" s="52"/>
    </row>
    <row r="20" spans="1:6" ht="19.5" customHeight="1">
      <c r="A20" s="95">
        <v>1</v>
      </c>
      <c r="B20" s="96" t="s">
        <v>42</v>
      </c>
      <c r="C20" s="95" t="s">
        <v>43</v>
      </c>
      <c r="D20" s="37">
        <v>0.43</v>
      </c>
      <c r="E20" s="37">
        <v>1036.1361942488991</v>
      </c>
      <c r="F20" s="36">
        <f>E20*D20</f>
        <v>445.53856352702661</v>
      </c>
    </row>
    <row r="21" spans="1:6" ht="19.5" customHeight="1">
      <c r="A21" s="95">
        <v>2</v>
      </c>
      <c r="B21" s="97" t="s">
        <v>44</v>
      </c>
      <c r="C21" s="48" t="s">
        <v>40</v>
      </c>
      <c r="D21" s="46">
        <f>D20*100*0.0125</f>
        <v>0.53749999999999998</v>
      </c>
      <c r="E21" s="54">
        <v>7.3461195976153491</v>
      </c>
      <c r="F21" s="77">
        <f t="shared" ref="F21:F25" si="1">E21*D21</f>
        <v>3.94853928371825</v>
      </c>
    </row>
    <row r="22" spans="1:6" ht="19.5" customHeight="1">
      <c r="A22" s="95">
        <v>3</v>
      </c>
      <c r="B22" s="98" t="s">
        <v>49</v>
      </c>
      <c r="C22" s="48" t="s">
        <v>33</v>
      </c>
      <c r="D22" s="49">
        <v>3.02</v>
      </c>
      <c r="E22" s="38">
        <v>840.20155560948717</v>
      </c>
      <c r="F22" s="36">
        <f t="shared" si="1"/>
        <v>2537.4086979406511</v>
      </c>
    </row>
    <row r="23" spans="1:6" ht="19.5" customHeight="1">
      <c r="A23" s="95">
        <v>4</v>
      </c>
      <c r="B23" s="97" t="s">
        <v>45</v>
      </c>
      <c r="C23" s="48" t="s">
        <v>40</v>
      </c>
      <c r="D23" s="50">
        <f>D22*100*0.09</f>
        <v>27.18</v>
      </c>
      <c r="E23" s="53">
        <v>9.399460668722039</v>
      </c>
      <c r="F23" s="77">
        <f t="shared" si="1"/>
        <v>255.47734097586502</v>
      </c>
    </row>
    <row r="24" spans="1:6" ht="19.5" customHeight="1">
      <c r="A24" s="95">
        <v>5</v>
      </c>
      <c r="B24" s="51" t="s">
        <v>46</v>
      </c>
      <c r="C24" s="35" t="s">
        <v>40</v>
      </c>
      <c r="D24" s="52">
        <v>0.94</v>
      </c>
      <c r="E24" s="53">
        <v>59.722243951042458</v>
      </c>
      <c r="F24" s="77">
        <f t="shared" si="1"/>
        <v>56.138909313979909</v>
      </c>
    </row>
    <row r="25" spans="1:6" ht="19.5" customHeight="1">
      <c r="A25" s="95">
        <v>6</v>
      </c>
      <c r="B25" s="99" t="s">
        <v>44</v>
      </c>
      <c r="C25" s="100" t="s">
        <v>40</v>
      </c>
      <c r="D25" s="47">
        <v>0.24</v>
      </c>
      <c r="E25" s="55">
        <v>7.3461195976153491</v>
      </c>
      <c r="F25" s="77">
        <f t="shared" si="1"/>
        <v>1.7630687034276837</v>
      </c>
    </row>
    <row r="26" spans="1:6" ht="19.5" customHeight="1">
      <c r="A26" s="100"/>
      <c r="B26" s="101" t="s">
        <v>50</v>
      </c>
      <c r="C26" s="100"/>
      <c r="D26" s="47"/>
      <c r="E26" s="47">
        <v>0</v>
      </c>
      <c r="F26" s="17"/>
    </row>
    <row r="27" spans="1:6" ht="19.5" customHeight="1">
      <c r="A27" s="15">
        <v>1</v>
      </c>
      <c r="B27" s="57" t="s">
        <v>29</v>
      </c>
      <c r="C27" s="58" t="s">
        <v>36</v>
      </c>
      <c r="D27" s="14">
        <v>3.8159999999999999E-2</v>
      </c>
      <c r="E27" s="14">
        <v>510.87959891687092</v>
      </c>
      <c r="F27" s="16">
        <f>E27*D27</f>
        <v>19.495165494667795</v>
      </c>
    </row>
    <row r="28" spans="1:6" ht="19.5" customHeight="1">
      <c r="A28" s="13">
        <v>2</v>
      </c>
      <c r="B28" s="57" t="s">
        <v>28</v>
      </c>
      <c r="C28" s="93" t="s">
        <v>4</v>
      </c>
      <c r="D28" s="56">
        <f>D27*100*1.8</f>
        <v>6.8688000000000002</v>
      </c>
      <c r="E28" s="56">
        <v>0.39500999916252905</v>
      </c>
      <c r="F28" s="16">
        <f t="shared" ref="F28:F36" si="2">E28*D28</f>
        <v>2.7132446822475798</v>
      </c>
    </row>
    <row r="29" spans="1:6" ht="19.5" customHeight="1">
      <c r="A29" s="13">
        <v>3</v>
      </c>
      <c r="B29" s="103" t="s">
        <v>60</v>
      </c>
      <c r="C29" s="58" t="s">
        <v>4</v>
      </c>
      <c r="D29" s="78">
        <f>D27*100*1.8</f>
        <v>6.8688000000000002</v>
      </c>
      <c r="E29" s="79">
        <v>0.47253601116625071</v>
      </c>
      <c r="F29" s="16">
        <f t="shared" si="2"/>
        <v>3.2457553534987431</v>
      </c>
    </row>
    <row r="30" spans="1:6" ht="19.5" customHeight="1">
      <c r="A30" s="15">
        <v>4</v>
      </c>
      <c r="B30" s="70" t="s">
        <v>38</v>
      </c>
      <c r="C30" s="29" t="s">
        <v>39</v>
      </c>
      <c r="D30" s="28">
        <f>D27*0.1</f>
        <v>3.8159999999999999E-3</v>
      </c>
      <c r="E30" s="80">
        <v>53.921496296054322</v>
      </c>
      <c r="F30" s="16">
        <f t="shared" si="2"/>
        <v>0.20576442986574328</v>
      </c>
    </row>
    <row r="31" spans="1:6" ht="19.5" customHeight="1">
      <c r="A31" s="15">
        <v>5</v>
      </c>
      <c r="B31" s="57" t="s">
        <v>61</v>
      </c>
      <c r="C31" s="58" t="s">
        <v>36</v>
      </c>
      <c r="D31" s="56">
        <v>5.0000000000000001E-3</v>
      </c>
      <c r="E31" s="56">
        <v>510.87959891687092</v>
      </c>
      <c r="F31" s="16">
        <f t="shared" si="2"/>
        <v>2.5543979945843547</v>
      </c>
    </row>
    <row r="32" spans="1:6" ht="19.5" customHeight="1">
      <c r="A32" s="15">
        <v>6</v>
      </c>
      <c r="B32" s="59" t="s">
        <v>31</v>
      </c>
      <c r="C32" s="60" t="s">
        <v>30</v>
      </c>
      <c r="D32" s="61">
        <v>0.81299999999999994</v>
      </c>
      <c r="E32" s="61">
        <v>5.368737394429254</v>
      </c>
      <c r="F32" s="16">
        <f t="shared" si="2"/>
        <v>4.3647835016709831</v>
      </c>
    </row>
    <row r="33" spans="1:6" ht="19.5" customHeight="1">
      <c r="A33" s="15">
        <v>7</v>
      </c>
      <c r="B33" s="102" t="s">
        <v>48</v>
      </c>
      <c r="C33" s="30" t="s">
        <v>36</v>
      </c>
      <c r="D33" s="31">
        <v>1E-3</v>
      </c>
      <c r="E33" s="31">
        <v>9305.1945482959436</v>
      </c>
      <c r="F33" s="16">
        <f t="shared" si="2"/>
        <v>9.3051945482959439</v>
      </c>
    </row>
    <row r="34" spans="1:6" ht="29.25" customHeight="1">
      <c r="A34" s="15">
        <v>8</v>
      </c>
      <c r="B34" s="63" t="s">
        <v>62</v>
      </c>
      <c r="C34" s="64" t="s">
        <v>32</v>
      </c>
      <c r="D34" s="66">
        <v>13.5</v>
      </c>
      <c r="E34" s="81">
        <v>23.54643697410658</v>
      </c>
      <c r="F34" s="16">
        <f t="shared" si="2"/>
        <v>317.87689915043882</v>
      </c>
    </row>
    <row r="35" spans="1:6" ht="19.5" customHeight="1">
      <c r="A35" s="27">
        <v>10</v>
      </c>
      <c r="B35" s="32" t="s">
        <v>51</v>
      </c>
      <c r="C35" s="34" t="s">
        <v>33</v>
      </c>
      <c r="D35" s="31">
        <v>0.13769999999999999</v>
      </c>
      <c r="E35" s="31">
        <v>170.88396581813811</v>
      </c>
      <c r="F35" s="16">
        <f t="shared" si="2"/>
        <v>23.530722093157614</v>
      </c>
    </row>
    <row r="36" spans="1:6" ht="19.5" customHeight="1">
      <c r="A36" s="67">
        <v>11</v>
      </c>
      <c r="B36" s="59" t="s">
        <v>35</v>
      </c>
      <c r="C36" s="60" t="s">
        <v>36</v>
      </c>
      <c r="D36" s="62">
        <v>5.0000000000000001E-3</v>
      </c>
      <c r="E36" s="82">
        <v>174.85775962927954</v>
      </c>
      <c r="F36" s="16">
        <f t="shared" si="2"/>
        <v>0.87428879814639771</v>
      </c>
    </row>
    <row r="37" spans="1:6" ht="19.5" customHeight="1">
      <c r="A37" s="64"/>
      <c r="B37" s="104" t="s">
        <v>58</v>
      </c>
      <c r="C37" s="29"/>
      <c r="D37" s="33"/>
      <c r="E37" s="33">
        <v>0</v>
      </c>
      <c r="F37" s="83"/>
    </row>
    <row r="38" spans="1:6" ht="27.75" customHeight="1">
      <c r="A38" s="65">
        <v>1</v>
      </c>
      <c r="B38" s="69" t="s">
        <v>63</v>
      </c>
      <c r="C38" s="70" t="s">
        <v>39</v>
      </c>
      <c r="D38" s="66">
        <v>8.9599999999999992E-3</v>
      </c>
      <c r="E38" s="66">
        <v>773.35263261197804</v>
      </c>
      <c r="F38" s="66">
        <f>E38*D38</f>
        <v>6.9292395882033224</v>
      </c>
    </row>
    <row r="39" spans="1:6" ht="19.5" customHeight="1">
      <c r="A39" s="65">
        <v>2</v>
      </c>
      <c r="B39" s="70" t="s">
        <v>64</v>
      </c>
      <c r="C39" s="64" t="s">
        <v>4</v>
      </c>
      <c r="D39" s="66">
        <f>D38*1000*1.95</f>
        <v>17.471999999999998</v>
      </c>
      <c r="E39" s="66">
        <v>0.47253601116625071</v>
      </c>
      <c r="F39" s="66">
        <f t="shared" ref="F39:F48" si="3">E39*D39</f>
        <v>8.2561491870967316</v>
      </c>
    </row>
    <row r="40" spans="1:6" ht="19.5" customHeight="1">
      <c r="A40" s="65">
        <v>3</v>
      </c>
      <c r="B40" s="70" t="s">
        <v>38</v>
      </c>
      <c r="C40" s="64" t="s">
        <v>39</v>
      </c>
      <c r="D40" s="66">
        <f>D38</f>
        <v>8.9599999999999992E-3</v>
      </c>
      <c r="E40" s="66">
        <v>53.921496296054322</v>
      </c>
      <c r="F40" s="66">
        <f t="shared" si="3"/>
        <v>0.4831366068126467</v>
      </c>
    </row>
    <row r="41" spans="1:6" ht="19.5" customHeight="1">
      <c r="A41" s="65">
        <v>4</v>
      </c>
      <c r="B41" s="70" t="s">
        <v>65</v>
      </c>
      <c r="C41" s="70" t="s">
        <v>39</v>
      </c>
      <c r="D41" s="66">
        <v>2.5600000000000002E-3</v>
      </c>
      <c r="E41" s="66">
        <v>624.79489156642978</v>
      </c>
      <c r="F41" s="66">
        <f t="shared" si="3"/>
        <v>1.5994749224100604</v>
      </c>
    </row>
    <row r="42" spans="1:6" ht="19.5" customHeight="1">
      <c r="A42" s="65">
        <v>5</v>
      </c>
      <c r="B42" s="72" t="s">
        <v>31</v>
      </c>
      <c r="C42" s="71" t="s">
        <v>40</v>
      </c>
      <c r="D42" s="73">
        <v>0.35</v>
      </c>
      <c r="E42" s="73">
        <v>5.368737394429254</v>
      </c>
      <c r="F42" s="66">
        <f t="shared" si="3"/>
        <v>1.8790580880502388</v>
      </c>
    </row>
    <row r="43" spans="1:6" ht="19.5" customHeight="1">
      <c r="A43" s="65">
        <v>6</v>
      </c>
      <c r="B43" s="68" t="s">
        <v>52</v>
      </c>
      <c r="C43" s="43" t="s">
        <v>40</v>
      </c>
      <c r="D43" s="44">
        <v>0.55000000000000004</v>
      </c>
      <c r="E43" s="44">
        <v>97.743043992200356</v>
      </c>
      <c r="F43" s="66">
        <f t="shared" si="3"/>
        <v>53.758674195710199</v>
      </c>
    </row>
    <row r="44" spans="1:6" ht="19.5" customHeight="1">
      <c r="A44" s="65">
        <v>7</v>
      </c>
      <c r="B44" s="68" t="s">
        <v>53</v>
      </c>
      <c r="C44" s="43" t="s">
        <v>21</v>
      </c>
      <c r="D44" s="44">
        <v>0.08</v>
      </c>
      <c r="E44" s="44">
        <v>397.22371911290128</v>
      </c>
      <c r="F44" s="66">
        <f t="shared" si="3"/>
        <v>31.777897529032103</v>
      </c>
    </row>
    <row r="45" spans="1:6" ht="19.5" customHeight="1">
      <c r="A45" s="65">
        <v>8</v>
      </c>
      <c r="B45" s="68" t="s">
        <v>54</v>
      </c>
      <c r="C45" s="43" t="s">
        <v>21</v>
      </c>
      <c r="D45" s="44">
        <v>8.9999999999999993E-3</v>
      </c>
      <c r="E45" s="44">
        <v>640.81963707535294</v>
      </c>
      <c r="F45" s="66">
        <f t="shared" si="3"/>
        <v>5.7673767336781765</v>
      </c>
    </row>
    <row r="46" spans="1:6" ht="19.5" customHeight="1">
      <c r="A46" s="65">
        <v>9</v>
      </c>
      <c r="B46" s="74" t="s">
        <v>55</v>
      </c>
      <c r="C46" s="43" t="s">
        <v>34</v>
      </c>
      <c r="D46" s="44">
        <v>0.24199999999999999</v>
      </c>
      <c r="E46" s="44">
        <v>1244.2015702809781</v>
      </c>
      <c r="F46" s="66">
        <f t="shared" si="3"/>
        <v>301.0967800079967</v>
      </c>
    </row>
    <row r="47" spans="1:6" ht="19.5" customHeight="1">
      <c r="A47" s="105">
        <v>10</v>
      </c>
      <c r="B47" s="76" t="s">
        <v>56</v>
      </c>
      <c r="C47" s="75" t="s">
        <v>57</v>
      </c>
      <c r="D47" s="84">
        <v>3.5000000000000003E-2</v>
      </c>
      <c r="E47" s="84">
        <v>116.32832410075625</v>
      </c>
      <c r="F47" s="66">
        <f t="shared" si="3"/>
        <v>4.0714913435264695</v>
      </c>
    </row>
    <row r="48" spans="1:6" ht="19.5" customHeight="1">
      <c r="A48" s="105">
        <v>11</v>
      </c>
      <c r="B48" s="59" t="s">
        <v>35</v>
      </c>
      <c r="C48" s="60" t="s">
        <v>36</v>
      </c>
      <c r="D48" s="62">
        <v>1.4E-2</v>
      </c>
      <c r="E48" s="62">
        <v>174.85775962927954</v>
      </c>
      <c r="F48" s="66">
        <f t="shared" si="3"/>
        <v>2.4480086348099137</v>
      </c>
    </row>
    <row r="49" spans="2:6" ht="15.75">
      <c r="B49" s="85" t="s">
        <v>2</v>
      </c>
      <c r="C49" s="86"/>
      <c r="D49" s="87"/>
      <c r="E49" s="87"/>
      <c r="F49" s="88">
        <f>SUM(F10:F48)</f>
        <v>5275.1671063787235</v>
      </c>
    </row>
    <row r="50" spans="2:6" ht="15">
      <c r="B50" s="89" t="s">
        <v>66</v>
      </c>
      <c r="C50" s="86"/>
      <c r="D50" s="87"/>
      <c r="E50" s="87"/>
      <c r="F50" s="90">
        <f>F49*20%</f>
        <v>1055.0334212757448</v>
      </c>
    </row>
    <row r="51" spans="2:6" ht="15">
      <c r="B51" s="89" t="s">
        <v>2</v>
      </c>
      <c r="C51" s="86"/>
      <c r="D51" s="87"/>
      <c r="E51" s="87"/>
      <c r="F51" s="90">
        <f>SUM(F49:F50)</f>
        <v>6330.2005276544678</v>
      </c>
    </row>
  </sheetData>
  <dataConsolidate/>
  <mergeCells count="8">
    <mergeCell ref="E5:E7"/>
    <mergeCell ref="A2:F2"/>
    <mergeCell ref="A3:F3"/>
    <mergeCell ref="A5:A7"/>
    <mergeCell ref="B5:B7"/>
    <mergeCell ref="C5:C7"/>
    <mergeCell ref="D5:D7"/>
    <mergeCell ref="F6:F7"/>
  </mergeCells>
  <pageMargins left="9.1145833333333329E-2" right="0" top="7.8125E-2" bottom="0.15625" header="0.19685039370078741" footer="0.1968503937007874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Ծավալաթերթ</vt:lpstr>
      <vt:lpstr>Ծավալաթերթ!Заголовки_для_печати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PLANET</cp:lastModifiedBy>
  <cp:lastPrinted>2021-06-18T05:45:12Z</cp:lastPrinted>
  <dcterms:created xsi:type="dcterms:W3CDTF">2008-11-24T05:53:38Z</dcterms:created>
  <dcterms:modified xsi:type="dcterms:W3CDTF">2021-09-24T18:52:44Z</dcterms:modified>
</cp:coreProperties>
</file>